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У\2026 Тендерные заявки\13052026_ЮНСТ_108\Новая папка\"/>
    </mc:Choice>
  </mc:AlternateContent>
  <xr:revisionPtr revIDLastSave="0" documentId="13_ncr:1_{91179543-7034-49BE-8F86-6D51A21294CF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  <sheet name="Лист1" sheetId="2" r:id="rId2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4" i="1" l="1"/>
  <c r="F13" i="1"/>
</calcChain>
</file>

<file path=xl/sharedStrings.xml><?xml version="1.0" encoding="utf-8"?>
<sst xmlns="http://schemas.openxmlformats.org/spreadsheetml/2006/main" count="82" uniqueCount="75">
  <si>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</si>
  <si>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</si>
  <si>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</si>
  <si>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</si>
  <si>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</si>
  <si>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</si>
  <si>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</si>
  <si>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</si>
  <si>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</si>
  <si>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</si>
  <si>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М.В. Садовий</t>
  </si>
  <si>
    <t>Погоджено: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</si>
  <si>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</si>
  <si>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</si>
  <si>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ПрАТ "Запоріжкокс"/ПАТ "Запоріжсталь"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</si>
  <si>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</si>
  <si>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</si>
  <si>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Код тендера</t>
  </si>
  <si>
    <t>Наименование услуг</t>
  </si>
  <si>
    <t>Срок выполнения работ</t>
  </si>
  <si>
    <t>01082024-УЗТ</t>
  </si>
  <si>
    <t>Усиление м/к прожекторной мачты, замена анкерных креплений (территория ст. Подборочная)</t>
  </si>
  <si>
    <t>октябрь-ноябрь 2024г.</t>
  </si>
  <si>
    <t>Рудный двор доменного цеха. Устройство откидной площадки для отбора проб извести из вагонов.</t>
  </si>
  <si>
    <t>ноябрь-декабрь 2024г.</t>
  </si>
  <si>
    <t>02082024-ЦГП</t>
  </si>
  <si>
    <t>сентябрь-октябрь 2024г.</t>
  </si>
  <si>
    <t>02082024-АЦ</t>
  </si>
  <si>
    <t>КР комплекса оборудования агломерационной машины №1</t>
  </si>
  <si>
    <t>КР электродвигателей постоянного тока МПС-9000, 7200кВт-2,0шт. С подшипниками скольжения 800*800-2,0шт., 750*600-1,0шт., 600*600-1,0шт. стана 1150 (маш.зала №1)</t>
  </si>
  <si>
    <t>октябрь 2024 (5 суток)</t>
  </si>
  <si>
    <t>КР оборудования головной части стана Слябинг 1150 
(замена поворотной платформы, ремонт стационарного опрокидывателя,, замена стационарных упоров слитковозного пути, ремонт рольгангов № 1,2)</t>
  </si>
  <si>
    <t>Бюджет, грн</t>
  </si>
  <si>
    <t>08072024-МЦ</t>
  </si>
  <si>
    <t>МЦ</t>
  </si>
  <si>
    <t>ТР дымовой трубы ДСПА-1</t>
  </si>
  <si>
    <t>12072024-ЦГП</t>
  </si>
  <si>
    <t>ЦГП</t>
  </si>
  <si>
    <t>Зашивка фонаря металлическим листом на кровле производственного здания ОПГП ЦГП (600 м2)</t>
  </si>
  <si>
    <t>до ноября 2024</t>
  </si>
  <si>
    <t>19072024-ЦГП</t>
  </si>
  <si>
    <t>КР мех. части стана НТЛС-1680</t>
  </si>
  <si>
    <t>сентябрь-октябрь 2024 (16 суток)</t>
  </si>
  <si>
    <t>19072024-ККЦ</t>
  </si>
  <si>
    <t>ККЦ</t>
  </si>
  <si>
    <t>Демонтаж металлоконструкций и железобетонных конструкций установки распределения воздуха БР-2</t>
  </si>
  <si>
    <t>сентябрь-декабрь 2024г.</t>
  </si>
  <si>
    <t>29052024-ЦГП</t>
  </si>
  <si>
    <t>КР полимерных кровель с обшивкой светоаэрационных фонарей (Слябинг)</t>
  </si>
  <si>
    <t>август-декабрь 2024г.</t>
  </si>
  <si>
    <t xml:space="preserve">23072024-ЦШП КР </t>
  </si>
  <si>
    <t>ЦШП</t>
  </si>
  <si>
    <t>КР грануляционной установки №2 (с заменой м/к настилов, связей, площадок и перильных ограждений, главных троллей и подкрановых реек, усиление м/к колонн (техническая проработка)</t>
  </si>
  <si>
    <t>ЦСП</t>
  </si>
  <si>
    <t>Текущий ремонт зданий промышленного назначения. ЦСП. ПАО "Запорожсталь" Кровельные работы</t>
  </si>
  <si>
    <t>август-сентябрь 2024г.</t>
  </si>
  <si>
    <t>ЦВС</t>
  </si>
  <si>
    <t>Водолазные работы (обследование и очистка подводных сооружений, установка и снятие заглушек). ЦВС</t>
  </si>
  <si>
    <t>август 2024 - март 2025</t>
  </si>
  <si>
    <t>24052024-ЦРПО-КР</t>
  </si>
  <si>
    <t>ЦРПУ</t>
  </si>
  <si>
    <t>ІІ . Замена ливневой канализации. Восстановление кирпичной кладки. Ремонт цоколя.</t>
  </si>
  <si>
    <t>июль-декабрь 2024</t>
  </si>
  <si>
    <t>24052024-ЛОС-ТЦ</t>
  </si>
  <si>
    <t>ТЭЦ</t>
  </si>
  <si>
    <t>Демонтаж оборудования при ликвидации ОС</t>
  </si>
  <si>
    <t>август-декабрь 2024</t>
  </si>
  <si>
    <t>Цех заказчик</t>
  </si>
  <si>
    <t>УЗТ</t>
  </si>
  <si>
    <t>АЦ</t>
  </si>
  <si>
    <t>ДЦ</t>
  </si>
  <si>
    <t>01082024-ДЦ</t>
  </si>
  <si>
    <t>октябрь-декабрь 2024</t>
  </si>
  <si>
    <t>Чайка А.Д.</t>
  </si>
  <si>
    <t>Начальник відділу договорів та закупівлі послуг ТОтаР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</si>
</sst>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6" fillId="37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topLeftCell="A7" zoomScaleNormal="100" zoomScaleSheetLayoutView="100" workbookViewId="0">
      <selection activeCell="F24" sqref="F24"/>
    </sheetView>
  </sheetViews>
  <sheetFormatPr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73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44"/>
      <c r="B8" s="44"/>
      <c r="C8" s="44"/>
      <c r="D8" s="44"/>
      <c r="E8" s="44"/>
      <c r="F8" s="44"/>
      <c r="G8" s="44"/>
      <c r="H8" s="44"/>
    </row>
    <row r="9" spans="1:11" ht="36" customHeight="1">
      <c r="A9" s="45" t="s">
        <v>2</v>
      </c>
      <c r="B9" s="45"/>
      <c r="C9" s="45"/>
      <c r="D9" s="45"/>
      <c r="E9" s="45"/>
      <c r="F9" s="45"/>
      <c r="G9" s="45"/>
      <c r="H9" s="45"/>
    </row>
    <row r="10" spans="1:11" s="16" customFormat="1" ht="45" customHeight="1">
      <c r="A10" s="43" t="s">
        <v>14</v>
      </c>
      <c r="B10" s="43"/>
      <c r="C10" s="43"/>
      <c r="D10" s="43"/>
      <c r="E10" s="43"/>
      <c r="F10" s="43"/>
      <c r="G10" s="43"/>
      <c r="H10" s="43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16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15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46" t="s">
        <v>13</v>
      </c>
      <c r="C18" s="46"/>
      <c r="D18" s="46"/>
      <c r="E18" s="32"/>
      <c r="F18" s="32"/>
      <c r="G18" s="32"/>
      <c r="H18" s="33" t="s">
        <v>12</v>
      </c>
      <c r="J18" s="6"/>
      <c r="K18" s="27"/>
    </row>
    <row r="19" spans="1:11">
      <c r="J19" s="6"/>
    </row>
    <row r="20" spans="1:11" ht="36.75" customHeight="1">
      <c r="B20" s="13" t="s">
        <v>11</v>
      </c>
      <c r="J20" s="6"/>
    </row>
    <row r="21" spans="1:11" ht="20.25">
      <c r="A21" s="24"/>
      <c r="B21" s="6" t="s">
        <v>74</v>
      </c>
      <c r="C21" s="6"/>
      <c r="D21" s="6"/>
      <c r="E21" s="24"/>
      <c r="F21" s="24"/>
      <c r="G21" s="24"/>
      <c r="H21" s="6" t="s">
        <v>10</v>
      </c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23C6-7BD7-4D70-A043-A15EE623B75E}">
  <dimension ref="A1:F16"/>
  <sheetViews>
    <sheetView zoomScaleNormal="100" workbookViewId="0">
      <selection activeCell="P6" sqref="P6"/>
    </sheetView>
  </sheetViews>
  <sheetFormatPr defaultRowHeight="12.75"/>
  <cols>
    <col min="1" max="1" width="19.42578125" customWidth="1"/>
    <col min="2" max="2" width="43.5703125" customWidth="1"/>
    <col min="3" max="3" width="9.7109375" customWidth="1"/>
    <col min="4" max="4" width="21.28515625" customWidth="1"/>
    <col min="5" max="5" width="15" style="42" customWidth="1"/>
  </cols>
  <sheetData>
    <row r="1" spans="1:6" ht="39" customHeight="1">
      <c r="A1" s="34" t="s">
        <v>17</v>
      </c>
      <c r="B1" s="34" t="s">
        <v>18</v>
      </c>
      <c r="C1" s="34" t="s">
        <v>67</v>
      </c>
      <c r="D1" s="34" t="s">
        <v>19</v>
      </c>
      <c r="E1" s="34" t="s">
        <v>32</v>
      </c>
    </row>
    <row r="2" spans="1:6" ht="53.25" customHeight="1">
      <c r="A2" s="35" t="s">
        <v>20</v>
      </c>
      <c r="B2" s="35" t="s">
        <v>21</v>
      </c>
      <c r="C2" s="36" t="s">
        <v>68</v>
      </c>
      <c r="D2" s="36" t="s">
        <v>22</v>
      </c>
      <c r="E2" s="40">
        <v>120000</v>
      </c>
    </row>
    <row r="3" spans="1:6" ht="58.5" customHeight="1">
      <c r="A3" s="35" t="s">
        <v>71</v>
      </c>
      <c r="B3" s="35" t="s">
        <v>23</v>
      </c>
      <c r="C3" s="36" t="s">
        <v>70</v>
      </c>
      <c r="D3" s="36" t="s">
        <v>24</v>
      </c>
      <c r="E3" s="40">
        <v>211000</v>
      </c>
    </row>
    <row r="4" spans="1:6" ht="48">
      <c r="A4" s="38" t="s">
        <v>25</v>
      </c>
      <c r="B4" s="35" t="s">
        <v>31</v>
      </c>
      <c r="C4" s="36" t="s">
        <v>37</v>
      </c>
      <c r="D4" s="36" t="s">
        <v>26</v>
      </c>
      <c r="E4" s="40">
        <v>80000</v>
      </c>
    </row>
    <row r="5" spans="1:6" ht="24">
      <c r="A5" s="38" t="s">
        <v>27</v>
      </c>
      <c r="B5" s="35" t="s">
        <v>28</v>
      </c>
      <c r="C5" s="36" t="s">
        <v>69</v>
      </c>
      <c r="D5" s="36" t="s">
        <v>22</v>
      </c>
      <c r="E5" s="40">
        <v>5500000</v>
      </c>
    </row>
    <row r="6" spans="1:6" ht="48">
      <c r="A6" s="38" t="s">
        <v>25</v>
      </c>
      <c r="B6" s="35" t="s">
        <v>29</v>
      </c>
      <c r="C6" s="36" t="s">
        <v>37</v>
      </c>
      <c r="D6" s="37" t="s">
        <v>30</v>
      </c>
      <c r="E6" s="40">
        <v>2770000</v>
      </c>
    </row>
    <row r="7" spans="1:6">
      <c r="A7" s="38" t="s">
        <v>33</v>
      </c>
      <c r="B7" s="35" t="s">
        <v>35</v>
      </c>
      <c r="C7" s="36" t="s">
        <v>34</v>
      </c>
      <c r="D7" s="36" t="s">
        <v>72</v>
      </c>
      <c r="E7" s="41">
        <v>620000</v>
      </c>
      <c r="F7" s="39"/>
    </row>
    <row r="8" spans="1:6" ht="24">
      <c r="A8" s="38" t="s">
        <v>36</v>
      </c>
      <c r="B8" s="35" t="s">
        <v>38</v>
      </c>
      <c r="C8" s="36" t="s">
        <v>37</v>
      </c>
      <c r="D8" s="36" t="s">
        <v>39</v>
      </c>
      <c r="E8" s="41">
        <v>136701</v>
      </c>
      <c r="F8" s="39"/>
    </row>
    <row r="9" spans="1:6" ht="24">
      <c r="A9" s="38" t="s">
        <v>40</v>
      </c>
      <c r="B9" s="35" t="s">
        <v>41</v>
      </c>
      <c r="C9" s="36" t="s">
        <v>37</v>
      </c>
      <c r="D9" s="36" t="s">
        <v>42</v>
      </c>
      <c r="E9" s="41">
        <v>2000000</v>
      </c>
      <c r="F9" s="39"/>
    </row>
    <row r="10" spans="1:6" ht="24">
      <c r="A10" s="38" t="s">
        <v>43</v>
      </c>
      <c r="B10" s="35" t="s">
        <v>45</v>
      </c>
      <c r="C10" s="36" t="s">
        <v>44</v>
      </c>
      <c r="D10" s="36" t="s">
        <v>46</v>
      </c>
      <c r="E10" s="41">
        <v>341000</v>
      </c>
      <c r="F10" s="39"/>
    </row>
    <row r="11" spans="1:6" ht="24">
      <c r="A11" s="38" t="s">
        <v>47</v>
      </c>
      <c r="B11" s="35" t="s">
        <v>48</v>
      </c>
      <c r="C11" s="36" t="s">
        <v>37</v>
      </c>
      <c r="D11" s="36" t="s">
        <v>49</v>
      </c>
      <c r="E11" s="41">
        <v>700000</v>
      </c>
      <c r="F11" s="39"/>
    </row>
    <row r="12" spans="1:6" ht="48">
      <c r="A12" s="38" t="s">
        <v>50</v>
      </c>
      <c r="B12" s="35" t="s">
        <v>52</v>
      </c>
      <c r="C12" s="36" t="s">
        <v>51</v>
      </c>
      <c r="D12" s="36" t="s">
        <v>46</v>
      </c>
      <c r="E12" s="41">
        <v>4097552</v>
      </c>
      <c r="F12" s="39"/>
    </row>
    <row r="13" spans="1:6" ht="24">
      <c r="A13" s="38">
        <v>4072024</v>
      </c>
      <c r="B13" s="35" t="s">
        <v>54</v>
      </c>
      <c r="C13" s="36" t="s">
        <v>53</v>
      </c>
      <c r="D13" s="36" t="s">
        <v>55</v>
      </c>
      <c r="E13" s="41">
        <v>340000</v>
      </c>
      <c r="F13" s="39"/>
    </row>
    <row r="14" spans="1:6" ht="24">
      <c r="A14" s="38">
        <v>22072024</v>
      </c>
      <c r="B14" s="35" t="s">
        <v>57</v>
      </c>
      <c r="C14" s="36" t="s">
        <v>56</v>
      </c>
      <c r="D14" s="36" t="s">
        <v>58</v>
      </c>
      <c r="E14" s="41">
        <f>87550+140000+25000+50000</f>
        <v>302550</v>
      </c>
      <c r="F14" s="39"/>
    </row>
    <row r="15" spans="1:6" ht="24">
      <c r="A15" s="38" t="s">
        <v>59</v>
      </c>
      <c r="B15" s="35" t="s">
        <v>61</v>
      </c>
      <c r="C15" s="36" t="s">
        <v>60</v>
      </c>
      <c r="D15" s="36" t="s">
        <v>62</v>
      </c>
      <c r="E15" s="41">
        <v>2540000</v>
      </c>
      <c r="F15" s="39"/>
    </row>
    <row r="16" spans="1:6">
      <c r="A16" s="38" t="s">
        <v>63</v>
      </c>
      <c r="B16" s="35" t="s">
        <v>65</v>
      </c>
      <c r="C16" s="36" t="s">
        <v>64</v>
      </c>
      <c r="D16" s="36" t="s">
        <v>66</v>
      </c>
      <c r="E16" s="41">
        <v>1852800</v>
      </c>
      <c r="F1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</vt:lpstr>
      <vt:lpstr>Лист1</vt:lpstr>
      <vt:lpstr>анализ!Заголовки_для_печати</vt:lpstr>
      <vt:lpstr>анализ!Область_печати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Цуркановська Ірина Миколаївна (Iryna Tsurkanovska)</cp:lastModifiedBy>
  <cp:lastPrinted>2024-07-01T07:22:55Z</cp:lastPrinted>
  <dcterms:created xsi:type="dcterms:W3CDTF">2007-04-06T09:41:14Z</dcterms:created>
  <dcterms:modified xsi:type="dcterms:W3CDTF">2026-05-13T13:07:37Z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